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arpeta final de proyecto de grado\Apendice\"/>
    </mc:Choice>
  </mc:AlternateContent>
  <xr:revisionPtr revIDLastSave="0" documentId="13_ncr:1_{286B51DC-C358-45E4-9B48-CF023A3B1F50}" xr6:coauthVersionLast="47" xr6:coauthVersionMax="47" xr10:uidLastSave="{00000000-0000-0000-0000-000000000000}"/>
  <bookViews>
    <workbookView xWindow="-120" yWindow="-120" windowWidth="20730" windowHeight="11160" activeTab="3" xr2:uid="{8C783249-842E-44E1-BEEE-A5F1B5A51FB7}"/>
  </bookViews>
  <sheets>
    <sheet name="Maquinaria" sheetId="2" r:id="rId1"/>
    <sheet name="Muebles y enseres" sheetId="4" r:id="rId2"/>
    <sheet name="Equipos de oficina" sheetId="8" r:id="rId3"/>
    <sheet name="Materias primas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0" l="1"/>
  <c r="G12" i="10"/>
  <c r="E13" i="10"/>
  <c r="G13" i="10" s="1"/>
  <c r="E14" i="10"/>
  <c r="G14" i="10"/>
  <c r="E15" i="10"/>
  <c r="G15" i="10" s="1"/>
  <c r="D16" i="10"/>
  <c r="E16" i="10"/>
  <c r="G16" i="10"/>
  <c r="H7" i="10"/>
  <c r="H6" i="10"/>
  <c r="H5" i="10"/>
  <c r="G8" i="8"/>
  <c r="G7" i="8"/>
  <c r="G6" i="8"/>
  <c r="G5" i="8"/>
  <c r="G8" i="4"/>
  <c r="G7" i="4"/>
  <c r="G6" i="4"/>
  <c r="G5" i="4"/>
  <c r="G17" i="10" l="1"/>
  <c r="G9" i="8"/>
  <c r="G9" i="4"/>
  <c r="I20" i="2"/>
  <c r="I9" i="2" l="1"/>
  <c r="I8" i="2"/>
  <c r="I12" i="2"/>
  <c r="I13" i="2"/>
  <c r="I7" i="2"/>
  <c r="I19" i="2"/>
  <c r="I18" i="2"/>
  <c r="I17" i="2"/>
  <c r="I16" i="2"/>
  <c r="I15" i="2"/>
  <c r="I14" i="2"/>
  <c r="I11" i="2"/>
  <c r="I10" i="2"/>
  <c r="I6" i="2"/>
  <c r="I5" i="2"/>
  <c r="I21" i="2" l="1"/>
</calcChain>
</file>

<file path=xl/sharedStrings.xml><?xml version="1.0" encoding="utf-8"?>
<sst xmlns="http://schemas.openxmlformats.org/spreadsheetml/2006/main" count="174" uniqueCount="142">
  <si>
    <t>Cantidad</t>
  </si>
  <si>
    <t>Producto</t>
  </si>
  <si>
    <t xml:space="preserve">Especificaciones </t>
  </si>
  <si>
    <t xml:space="preserve">Proveedor </t>
  </si>
  <si>
    <t xml:space="preserve">Cantidad </t>
  </si>
  <si>
    <t>Precio unitario</t>
  </si>
  <si>
    <t>Total</t>
  </si>
  <si>
    <t>Banda transportadora</t>
  </si>
  <si>
    <t>Transportador horizontal con capacidad de 100 Kg</t>
  </si>
  <si>
    <t>Ningbo Diya Industrial Equipment Co., Ltd.</t>
  </si>
  <si>
    <t>Capacidad de 1000 L</t>
  </si>
  <si>
    <t>Rojas Hermanos</t>
  </si>
  <si>
    <t xml:space="preserve">Horno deshidratador </t>
  </si>
  <si>
    <t>Molino eléctrico</t>
  </si>
  <si>
    <t>Mojadora amasadora</t>
  </si>
  <si>
    <t>Laminadora de correa</t>
  </si>
  <si>
    <t>Capacidad de 500 Kg por hora</t>
  </si>
  <si>
    <t>Zhengzhou Cambrian Machinery And Electronic Co., Ltd.</t>
  </si>
  <si>
    <t>Máquina de troquelado de papel</t>
  </si>
  <si>
    <t xml:space="preserve">Espesor de hasta 5 mm </t>
  </si>
  <si>
    <t>Ruian Koten Machinery Co., Ltd</t>
  </si>
  <si>
    <t>Capacidad de 50 a 80 platos por minuto</t>
  </si>
  <si>
    <t>Zhengzhou Hento Machinery Co., Ltd.</t>
  </si>
  <si>
    <t xml:space="preserve">Balanza con plataforma </t>
  </si>
  <si>
    <t>Plataforma de 68x46 cm y capacidad de 300 Kg</t>
  </si>
  <si>
    <t>Báscula electrónica</t>
  </si>
  <si>
    <t>Peso máximo soportado de 40 Kg</t>
  </si>
  <si>
    <t>HerramientasCo Bga.</t>
  </si>
  <si>
    <t>TOTAL</t>
  </si>
  <si>
    <t>Canastilla plastica liviana</t>
  </si>
  <si>
    <t>60x40x25 cm</t>
  </si>
  <si>
    <t>Olla con tapa en acero</t>
  </si>
  <si>
    <t>31 Litros</t>
  </si>
  <si>
    <t>Pallomaro</t>
  </si>
  <si>
    <t>Estufa industrial en acero</t>
  </si>
  <si>
    <t xml:space="preserve">Dimensiones de 55x55x78 en acero satinado 430 calibre 24 </t>
  </si>
  <si>
    <t xml:space="preserve">Escabiladero de producción en acero </t>
  </si>
  <si>
    <t>Altura x ancho x profundidad 188x160x90</t>
  </si>
  <si>
    <t>Mundial de equipos y mas</t>
  </si>
  <si>
    <t xml:space="preserve">50x80 cm </t>
  </si>
  <si>
    <t>Planeta Moderno</t>
  </si>
  <si>
    <t>Capacidad de 70 Kg por hora, 1HP</t>
  </si>
  <si>
    <t>Mercado Libre</t>
  </si>
  <si>
    <t>Selladora</t>
  </si>
  <si>
    <t>Dimensiones: 60 x 11 x 10cm</t>
  </si>
  <si>
    <t xml:space="preserve">Tanque Polinter </t>
  </si>
  <si>
    <t>0,3 - 1,5 Kw ; 220V</t>
  </si>
  <si>
    <t>https://spanish.alibaba.com/p-detail/DY90-1600115312568.html?spm=a2700.8699010.4.4.32e75a86XWlnG8&amp;s=p</t>
  </si>
  <si>
    <t>https://www.alfacentropitalito.co/tanque-bajito</t>
  </si>
  <si>
    <t>Ecomaderasplasticas</t>
  </si>
  <si>
    <t>https://ecomaderasplasticas.com/producto/canastillas-plasticas/</t>
  </si>
  <si>
    <t>https://articulo.mercadolibre.com.co/MCO-656910457-escabiladero-excabiladero-para-panaderia-en-acero-_JM</t>
  </si>
  <si>
    <t>Maquinaria y equipos requeridos en Maizplas</t>
  </si>
  <si>
    <t>Bandeja de Horno malla metalica inoxidable</t>
  </si>
  <si>
    <t>Anping County PFM Screen Co., Ltd.</t>
  </si>
  <si>
    <t>https://spanish.alibaba.com/p-detail/Food-62240959946.html</t>
  </si>
  <si>
    <t>Capacidad de 24 parrillas de 65x85 cm</t>
  </si>
  <si>
    <t>https://spanish.alibaba.com/p-detail/Large-62474292756.html?spm=a2700.details.0.0.699b45e03rSGrs</t>
  </si>
  <si>
    <t>Foshan Topone Electrical Appliance</t>
  </si>
  <si>
    <t>Tecno Industria</t>
  </si>
  <si>
    <t>https://articulo.mercadolibre.com.co/MCO-587237331-molino-electrico-para-granos-_JM#position=21&amp;search_layout=stack&amp;type=item&amp;tracking_id=77be205c-a387-4db8-a258-8fba3059a629</t>
  </si>
  <si>
    <t>Gas</t>
  </si>
  <si>
    <t>Tunegocio.com</t>
  </si>
  <si>
    <t>https://articulo.mercadolibre.com.co/MCO-1073494959-estufa-industrial-tamalera-_JM?searchVariation=175805439239#searchVariation=175805439239&amp;position=14&amp;search_layout=stack&amp;type=item&amp;tracking_id=2fe62216-f373-4b04-a58c-9c721614728b</t>
  </si>
  <si>
    <t>https://tienda.pallomaro.com/OLLAS/olla-con-tapa-en-acero-inox-40cmx25cm-r869</t>
  </si>
  <si>
    <t>https://spanish.alibaba.com/p-detail/B-30F-1600287038614.html?spm=a2700.details.0.0.1e6f27a85wjVit</t>
  </si>
  <si>
    <t xml:space="preserve">Capacidad de 30 libras </t>
  </si>
  <si>
    <t>1,5 kW; 110V</t>
  </si>
  <si>
    <t xml:space="preserve">Máquina de fabricación de placas </t>
  </si>
  <si>
    <t>https://articulo.mercadolibre.com.co/MCO-1228443856-balanza-bascula-200kg-electronica-pedestal-_JM?matt_tool=13515679&amp;matt_word=&amp;matt_source=google&amp;matt_campaign_id=14633851803&amp;matt_ad_group_id=144746393906&amp;matt_match_type=&amp;matt_network=g&amp;matt_device=c&amp;matt_creative=644716367268&amp;matt_keyword=&amp;matt_ad_position=&amp;matt_ad_type=pla&amp;matt_merchant_id=747707728&amp;matt_product_id=MCO1228443856&amp;matt_product_partition_id=1936880271787&amp;matt_target_id=aud-2001329863355:pla-1936880271787&amp;gclid=CjwKCAjw1YCkBhAOEiwA5aN4AZfONBFajai76tqNH7Ps3FFvelgfLXm4M__P_OWJaS7S8gl-DuKZghoC_0oQAvD_BwE</t>
  </si>
  <si>
    <t>https://spanish.alibaba.com/p-detail/Automatic-1600556856229.html?spm=a2700.product_home_l0.0.0.4f051061zKv3BV</t>
  </si>
  <si>
    <t>3KW ; 220V</t>
  </si>
  <si>
    <t>2,2 KW; 220V</t>
  </si>
  <si>
    <t>https://spanish.alibaba.com/p-detail/Corrugated-1600759075426.html?spm=a2700.8699010.29.1.25652006TUVEQv</t>
  </si>
  <si>
    <t>5,8KW;110V</t>
  </si>
  <si>
    <t>https://spanish.alibaba.com/product-detail/paper-plate-mold-automatic-disposable-paper-plate-making-machine-price-onetime-paper-plate-making-machine-1600523803830.html?spm=a2700.details.maylikeexp.5.a3984f4fVdKL7F</t>
  </si>
  <si>
    <t>6KW; 220V</t>
  </si>
  <si>
    <t>https://articulo.mercadolibre.com.co/MCO-840425498-bascula-electronica-peso-digital-40-kg-tienda-supermercado-_JM?matt_tool=13515679&amp;matt_word=&amp;matt_source=google&amp;matt_campaign_id=14633851803&amp;matt_ad_group_id=144746394186&amp;matt_match_type=&amp;matt_network=g&amp;matt_device=c&amp;matt_creative=644716367400&amp;matt_keyword=&amp;matt_ad_position=&amp;matt_ad_type=pla&amp;matt_merchant_id=118042979&amp;matt_product_id=MCO840425498&amp;matt_product_partition_id=1939605689228&amp;matt_target_id=aud-2001329863355:pla-1939605689228&amp;gclid=CjwKCAjw-IWkBhBTEiwA2exyO0wUW5azhRA05pAx6QqX7eHtbEJzOX_crgAiWb3Mochh0mng4B5AARoCl7IQAvD_BwE</t>
  </si>
  <si>
    <t>Impresora Multifuncional</t>
  </si>
  <si>
    <t xml:space="preserve">Escritorio </t>
  </si>
  <si>
    <t>Extintor</t>
  </si>
  <si>
    <t>Punto Ecologico</t>
  </si>
  <si>
    <t>Locker</t>
  </si>
  <si>
    <t>Alkosto</t>
  </si>
  <si>
    <t xml:space="preserve">
Escritorio RTA Muebles Astana madera aglomerada de 120cm x 73.5cm x 50cm blanco</t>
  </si>
  <si>
    <t xml:space="preserve">Silla ergonomica </t>
  </si>
  <si>
    <t>https://www.mercadolibre.com.co/escritorio-rta-muebles-astana-madera-aglomerada-de-120cm-x-735cm-x-50cm-blanco/p/MCO19174767?pdp_filters=category:MCO177112#searchVariation=MCO19174767&amp;position=3&amp;search_layout=stack&amp;type=product&amp;tracking_id=3a09bf8e-faef-4b15-a87d-22d9c5e5c746</t>
  </si>
  <si>
    <t>https://articulo.mercadolibre.com.co/MCO-571817761-silla-ejecutiva-ergonomica-reclinable-con-espaldar-grande-_JM?matt_tool=13515679&amp;matt_word=&amp;matt_source=google&amp;matt_campaign_id=14633851803&amp;matt_ad_group_id=144746394386&amp;matt_match_type=&amp;matt_network=g&amp;matt_device=c&amp;matt_creative=644716367406&amp;matt_keyword=&amp;matt_ad_position=&amp;matt_ad_type=pla&amp;matt_merchant_id=150417434&amp;matt_product_id=MCO571817761&amp;matt_product_partition_id=1939605689508&amp;matt_target_id=aud-2001329863355:pla-1939605689508&amp;gclid=CjwKCAjw-IWkBhBTEiwA2exyOyxpaet29pZI8gk9KfKeEgfQRciAo4rL6DW7N8uRdQWM-ZcUzeBQ0BoC-4QQAvD_BwE</t>
  </si>
  <si>
    <t>Extintor Multiproposito ABC de 10 Libras</t>
  </si>
  <si>
    <t>Ferrefarbef</t>
  </si>
  <si>
    <t>https://ferrefarbef.com/producto/extintor-multiproposito-10-lbs-abc/?gclid=CjwKCAjw-IWkBhBTEiwA2exyO-FOJB3NUgTEXeI6p6SeR2SH6We4Izang4lk0bROfjlx6W1CaYkVcxoC4pYQAvD_BwE</t>
  </si>
  <si>
    <t>https://articulo.mercadolibre.com.co/MCO-601960250-trio-de-canecas-de-55-litros-para-punto-ecologico-envio-_JM?matt_tool=51823563&amp;matt_word=&amp;matt_source=google&amp;matt_campaign_id=14637134825&amp;matt_ad_group_id=125898517334&amp;matt_match_type=&amp;matt_network=g&amp;matt_device=c&amp;matt_creative=545548942490&amp;matt_keyword=&amp;matt_ad_position=&amp;matt_ad_type=pla&amp;matt_merchant_id=754927269&amp;matt_product_id=MCO601960250&amp;matt_product_partition_id=1944916025956&amp;matt_target_id=aud-1998679599029:pla-1944916025956&amp;gclid=CjwKCAjw-IWkBhBTEiwA2exyO8lxyzJvgsaDpZUokScBsBO0BuVkBoH8V006RyzjG3PQ7Az_pUqjExoCh6YQAvD_BwE</t>
  </si>
  <si>
    <t>Trío De Canecas De 55 Litros Para Punto Ecologico</t>
  </si>
  <si>
    <t>Colplast</t>
  </si>
  <si>
    <t>https://www.alkosto.com/impresora-multifuncional-hp-2775-deskjet-ink-advantage-blanco/p/194441901870?fuente=google&amp;medio=cpc&amp;campaign=AK_COL_MAX_PEF_CPC_AON_COMP_Hp_Feb21_EXP_FEB&amp;keyword=&amp;gad=1&amp;gclid=CjwKCAjw-IWkBhBTEiwA2exyO-UXh0jvgvIHw-MWMCgWs-5fL8LqTx2xhZaVsOco33bvT2xwe0TYYxoCovEQAvD_BwE</t>
  </si>
  <si>
    <t>Impresora Multifuncional HP 2775 DeskJet Ink Advantage Blanco</t>
  </si>
  <si>
    <t>https://www.homecenter.com.co/homecenter-co/product/472625/locker-4-puestos-180x63x30cm-gris/472625/?kid=bnnext1031774&amp;shop=googleShopping&amp;gclid=CjwKCAjw-IWkBhBTEiwA2exyO1rNn16lGFloGb-bbIbetQF76XUOnAODAe2c5qVOLc55CdjHqRC5OhoCY9AQAvD_BwE</t>
  </si>
  <si>
    <t>Homecenter</t>
  </si>
  <si>
    <t>https://articulo.mercadolibre.com.co/MCO-556861243-maquina-termica-selladora-de-bolsas-plasticas-400mm-_JM#position=21&amp;search_layout=stack&amp;type=item&amp;tracking_id=250537d5-aead-4b4d-ac06-051552ed27a0</t>
  </si>
  <si>
    <t>400W; 110V</t>
  </si>
  <si>
    <t>Locker 4 Puestos 180x63x30cm Gris</t>
  </si>
  <si>
    <t>Estanteria</t>
  </si>
  <si>
    <t>ASUS 14" Pulgadas E410MA - Intel Celeron - RAM 4GB - Disco SSD 256 GB - Azul</t>
  </si>
  <si>
    <t xml:space="preserve">Computador Portátil </t>
  </si>
  <si>
    <t>https://www.alkosto.com/computador-portatil-asus-14-pulgadas-e410ma-intel-celeron-ram-4gb-disco-ssd-256-gb-azul/p/4711081812692</t>
  </si>
  <si>
    <t>Cotización muebles y enseres  de Maizplas</t>
  </si>
  <si>
    <t>https://articulo.mercadolibre.com.co/MCO-516847857-estanteria-metalica-40x85x2mt-6-entre-panos-con-refuerzos-_JM?matt_tool=13515679&amp;matt_word=&amp;matt_source=google&amp;matt_campaign_id=14633851803&amp;matt_ad_group_id=144746394186&amp;matt_match_type=&amp;matt_network=g&amp;matt_device=c&amp;matt_creative=644716367400&amp;matt_keyword=&amp;matt_ad_position=&amp;matt_ad_type=pla&amp;matt_merchant_id=484316517&amp;matt_product_id=MCO516847857&amp;matt_product_partition_id=1939605689228&amp;matt_target_id=aud-2001329863355:pla-1939605689228&amp;gclid=CjwKCAjwm4ukBhAuEiwA0zQxk_W83nQ6Uiw2rLsdJXCzUumHECx_2GdEKfTXilBBp5oqgC_2u9ehfhoCtWYQAvD_BwE</t>
  </si>
  <si>
    <t>Estantería Metálica 40x85x2mt. 6 Entre-paños Con Refuerzos.</t>
  </si>
  <si>
    <t>Cotización equipo de oficina de Maizplas</t>
  </si>
  <si>
    <t>Agua destilada</t>
  </si>
  <si>
    <t>20 Lt</t>
  </si>
  <si>
    <t>Acido acetico</t>
  </si>
  <si>
    <t>Tusa de mazorca</t>
  </si>
  <si>
    <t>Yuca</t>
  </si>
  <si>
    <t>Plato #06</t>
  </si>
  <si>
    <t>Plato #09</t>
  </si>
  <si>
    <t>Pesaje de los platos pandos biodegradables</t>
  </si>
  <si>
    <t>Tipo de plato</t>
  </si>
  <si>
    <t>Plato #07</t>
  </si>
  <si>
    <t>Peso (Gr)</t>
  </si>
  <si>
    <t xml:space="preserve"> </t>
  </si>
  <si>
    <t>Peso por paquete (20 Und)</t>
  </si>
  <si>
    <t>Dimensiones (Cm)</t>
  </si>
  <si>
    <t>Insumo</t>
  </si>
  <si>
    <t>Proveedor</t>
  </si>
  <si>
    <t>Detercol</t>
  </si>
  <si>
    <t>https://www.detercol.com/agua-destilada-garrafa-por-20-litros-7708168968073.html</t>
  </si>
  <si>
    <t>SUQUIN S.A.S</t>
  </si>
  <si>
    <t>https://www.suquin.com.co/TIENDA/Acido-Acetico-Alimentos-99-p454696125</t>
  </si>
  <si>
    <t>Campesinado</t>
  </si>
  <si>
    <t>40 Kg</t>
  </si>
  <si>
    <t>30 Kg</t>
  </si>
  <si>
    <t>Costo</t>
  </si>
  <si>
    <t>Costo Unitario (gr ; ml)</t>
  </si>
  <si>
    <t>Costo total</t>
  </si>
  <si>
    <t>Materia prima necesaria para 5Kg</t>
  </si>
  <si>
    <t xml:space="preserve">Glicerina Liquida </t>
  </si>
  <si>
    <t>https://www.suquin.com.co/TIENDA/Glicerina-USP-p454969386</t>
  </si>
  <si>
    <t>Link de proveedores</t>
  </si>
  <si>
    <t>Link de proveedor</t>
  </si>
  <si>
    <t>Imagen del producto</t>
  </si>
  <si>
    <t>Cuantificación de materias primas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</si>
</sst>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4D072"/>
        <bgColor indexed="64"/>
      </patternFill>
    </fill>
    <fill>
      <patternFill patternType="solid">
        <fgColor rgb="FFC7EC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0" fontId="2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3" fillId="0" borderId="0" xfId="0" applyFont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2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5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0" fillId="0" borderId="3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0" fillId="0" borderId="3" xfId="0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64" fontId="3" fillId="6" borderId="2" xfId="1" applyNumberFormat="1" applyFont="1" applyFill="1" applyBorder="1" applyAlignment="1">
      <alignment horizontal="center" vertical="center"/>
    </xf>
    <xf numFmtId="164" fontId="3" fillId="7" borderId="2" xfId="1" applyNumberFormat="1" applyFont="1" applyFill="1" applyBorder="1" applyAlignment="1">
      <alignment horizontal="center" vertical="center"/>
    </xf>
    <xf numFmtId="164" fontId="3" fillId="7" borderId="3" xfId="1" applyNumberFormat="1" applyFont="1" applyFill="1" applyBorder="1" applyAlignment="1">
      <alignment horizontal="center" vertical="center"/>
    </xf>
    <xf numFmtId="0" fontId="0" fillId="6" borderId="2" xfId="0" applyFill="1" applyBorder="1"/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7" borderId="3" xfId="0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70AD47"/>
      <color rgb="FFC6E0B4"/>
      <color rgb="FF74D072"/>
      <color rgb="FF00B050"/>
      <color rgb="FFC7E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243418</xdr:colOff>
      <xdr:row>4</xdr:row>
      <xdr:rowOff>52918</xdr:rowOff>
    </xdr:from>
    <xdr:to>
      <xdr:col>2</xdr:col>
      <xdr:colOff>423333</xdr:colOff>
      <xdr:row>4</xdr:row>
      <xdr:rowOff>1207024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7A6075-A177-3638-C973-44719F74E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418" y="941918"/>
          <a:ext cx="1703915" cy="1154106"/>
        </a:xfrm>
        <a:prstGeom prst="rect">
          <a:avLst/>
        </a:prstGeom>
      </xdr:spPr>
    </xdr:pic>
    <xdr:clientData/>
  </xdr:twoCellAnchor>
  <xdr:twoCellAnchor editAs="oneCell">
    <xdr:from>
      <xdr:col>0</xdr:col>
      <xdr:colOff>52918</xdr:colOff>
      <xdr:row>5</xdr:row>
      <xdr:rowOff>52917</xdr:rowOff>
    </xdr:from>
    <xdr:to>
      <xdr:col>2</xdr:col>
      <xdr:colOff>582084</xdr:colOff>
      <xdr:row>5</xdr:row>
      <xdr:rowOff>1121834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C6BD6C-F0CD-DAA5-FEA9-FAF38995BE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1072" b="6686"/>
        <a:stretch/>
      </xdr:blipFill>
      <xdr:spPr>
        <a:xfrm>
          <a:off x="52918" y="2201334"/>
          <a:ext cx="2053166" cy="1068917"/>
        </a:xfrm>
        <a:prstGeom prst="rect">
          <a:avLst/>
        </a:prstGeom>
      </xdr:spPr>
    </xdr:pic>
    <xdr:clientData/>
  </xdr:twoCellAnchor>
  <xdr:twoCellAnchor editAs="oneCell">
    <xdr:from>
      <xdr:col>0</xdr:col>
      <xdr:colOff>184796</xdr:colOff>
      <xdr:row>6</xdr:row>
      <xdr:rowOff>42333</xdr:rowOff>
    </xdr:from>
    <xdr:to>
      <xdr:col>2</xdr:col>
      <xdr:colOff>433917</xdr:colOff>
      <xdr:row>6</xdr:row>
      <xdr:rowOff>1236909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BEAE66-6ABF-839F-BF12-0BEE9007C6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5147" b="5264"/>
        <a:stretch/>
      </xdr:blipFill>
      <xdr:spPr>
        <a:xfrm>
          <a:off x="184796" y="3460750"/>
          <a:ext cx="1773121" cy="1194576"/>
        </a:xfrm>
        <a:prstGeom prst="rect">
          <a:avLst/>
        </a:prstGeom>
      </xdr:spPr>
    </xdr:pic>
    <xdr:clientData/>
  </xdr:twoCellAnchor>
  <xdr:twoCellAnchor editAs="oneCell">
    <xdr:from>
      <xdr:col>0</xdr:col>
      <xdr:colOff>582083</xdr:colOff>
      <xdr:row>7</xdr:row>
      <xdr:rowOff>8770</xdr:rowOff>
    </xdr:from>
    <xdr:to>
      <xdr:col>2</xdr:col>
      <xdr:colOff>53381</xdr:colOff>
      <xdr:row>8</xdr:row>
      <xdr:rowOff>21752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398CD8-9B7B-5CB8-6D18-F65370494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2083" y="4686603"/>
          <a:ext cx="995298" cy="1251232"/>
        </a:xfrm>
        <a:prstGeom prst="rect">
          <a:avLst/>
        </a:prstGeom>
      </xdr:spPr>
    </xdr:pic>
    <xdr:clientData/>
  </xdr:twoCellAnchor>
  <xdr:twoCellAnchor editAs="oneCell">
    <xdr:from>
      <xdr:col>0</xdr:col>
      <xdr:colOff>465666</xdr:colOff>
      <xdr:row>8</xdr:row>
      <xdr:rowOff>76616</xdr:rowOff>
    </xdr:from>
    <xdr:to>
      <xdr:col>2</xdr:col>
      <xdr:colOff>326433</xdr:colOff>
      <xdr:row>8</xdr:row>
      <xdr:rowOff>1174749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D7BC871-EA2E-BE49-D7C3-A62A03FFEB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2536" b="4387"/>
        <a:stretch/>
      </xdr:blipFill>
      <xdr:spPr>
        <a:xfrm>
          <a:off x="465666" y="5992699"/>
          <a:ext cx="1384767" cy="1098133"/>
        </a:xfrm>
        <a:prstGeom prst="rect">
          <a:avLst/>
        </a:prstGeom>
      </xdr:spPr>
    </xdr:pic>
    <xdr:clientData/>
  </xdr:twoCellAnchor>
  <xdr:twoCellAnchor editAs="oneCell">
    <xdr:from>
      <xdr:col>0</xdr:col>
      <xdr:colOff>455082</xdr:colOff>
      <xdr:row>8</xdr:row>
      <xdr:rowOff>1225877</xdr:rowOff>
    </xdr:from>
    <xdr:to>
      <xdr:col>2</xdr:col>
      <xdr:colOff>298899</xdr:colOff>
      <xdr:row>9</xdr:row>
      <xdr:rowOff>1248834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890B442-CBF0-E253-B387-07CC19E5F3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4571" b="6638"/>
        <a:stretch/>
      </xdr:blipFill>
      <xdr:spPr>
        <a:xfrm>
          <a:off x="455082" y="7141960"/>
          <a:ext cx="1367817" cy="1261207"/>
        </a:xfrm>
        <a:prstGeom prst="rect">
          <a:avLst/>
        </a:prstGeom>
      </xdr:spPr>
    </xdr:pic>
    <xdr:clientData/>
  </xdr:twoCellAnchor>
  <xdr:twoCellAnchor editAs="oneCell">
    <xdr:from>
      <xdr:col>0</xdr:col>
      <xdr:colOff>613832</xdr:colOff>
      <xdr:row>10</xdr:row>
      <xdr:rowOff>50848</xdr:rowOff>
    </xdr:from>
    <xdr:to>
      <xdr:col>2</xdr:col>
      <xdr:colOff>127000</xdr:colOff>
      <xdr:row>10</xdr:row>
      <xdr:rowOff>1172178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4649812-3836-354B-EEF5-FF7F3A5F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3832" y="8464598"/>
          <a:ext cx="1037168" cy="1121330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11</xdr:row>
      <xdr:rowOff>93340</xdr:rowOff>
    </xdr:from>
    <xdr:to>
      <xdr:col>2</xdr:col>
      <xdr:colOff>269581</xdr:colOff>
      <xdr:row>11</xdr:row>
      <xdr:rowOff>1181703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1BE1F7B-6F73-8712-C668-1E54F5112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2750" y="9745340"/>
          <a:ext cx="1380831" cy="1088363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12</xdr:row>
      <xdr:rowOff>75307</xdr:rowOff>
    </xdr:from>
    <xdr:to>
      <xdr:col>2</xdr:col>
      <xdr:colOff>412450</xdr:colOff>
      <xdr:row>12</xdr:row>
      <xdr:rowOff>1237751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B5258C0-EB1C-D1CC-8DC7-B9D6B76D0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9833" y="10965557"/>
          <a:ext cx="1576617" cy="1162444"/>
        </a:xfrm>
        <a:prstGeom prst="rect">
          <a:avLst/>
        </a:prstGeom>
      </xdr:spPr>
    </xdr:pic>
    <xdr:clientData/>
  </xdr:twoCellAnchor>
  <xdr:twoCellAnchor editAs="oneCell">
    <xdr:from>
      <xdr:col>0</xdr:col>
      <xdr:colOff>455083</xdr:colOff>
      <xdr:row>13</xdr:row>
      <xdr:rowOff>47324</xdr:rowOff>
    </xdr:from>
    <xdr:to>
      <xdr:col>2</xdr:col>
      <xdr:colOff>172244</xdr:colOff>
      <xdr:row>13</xdr:row>
      <xdr:rowOff>1222068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7FC417B-880D-AC3A-ED7B-FC4C0AF10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5083" y="12207574"/>
          <a:ext cx="1241161" cy="117474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14</xdr:row>
      <xdr:rowOff>61023</xdr:rowOff>
    </xdr:from>
    <xdr:to>
      <xdr:col>2</xdr:col>
      <xdr:colOff>654425</xdr:colOff>
      <xdr:row>14</xdr:row>
      <xdr:rowOff>1181305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1DD8FAF-4B6A-1064-7F34-2F24A2A9E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7000" y="13459523"/>
          <a:ext cx="2051425" cy="1120282"/>
        </a:xfrm>
        <a:prstGeom prst="rect">
          <a:avLst/>
        </a:prstGeom>
      </xdr:spPr>
    </xdr:pic>
    <xdr:clientData/>
  </xdr:twoCellAnchor>
  <xdr:twoCellAnchor editAs="oneCell">
    <xdr:from>
      <xdr:col>0</xdr:col>
      <xdr:colOff>497417</xdr:colOff>
      <xdr:row>15</xdr:row>
      <xdr:rowOff>41067</xdr:rowOff>
    </xdr:from>
    <xdr:to>
      <xdr:col>2</xdr:col>
      <xdr:colOff>275167</xdr:colOff>
      <xdr:row>15</xdr:row>
      <xdr:rowOff>1248030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0895F4B-517A-6C86-94B9-E78BFCC30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7417" y="14698984"/>
          <a:ext cx="1301750" cy="120696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666749</xdr:colOff>
      <xdr:row>16</xdr:row>
      <xdr:rowOff>74530</xdr:rowOff>
    </xdr:from>
    <xdr:to>
      <xdr:col>2</xdr:col>
      <xdr:colOff>84667</xdr:colOff>
      <xdr:row>16</xdr:row>
      <xdr:rowOff>1227666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A4A0942-D0B0-2D3E-A560-B2245DE38F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6645" t="11673" r="19485" b="7018"/>
        <a:stretch/>
      </xdr:blipFill>
      <xdr:spPr>
        <a:xfrm>
          <a:off x="666749" y="16002447"/>
          <a:ext cx="941918" cy="1153136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17</xdr:row>
      <xdr:rowOff>94763</xdr:rowOff>
    </xdr:from>
    <xdr:to>
      <xdr:col>2</xdr:col>
      <xdr:colOff>380780</xdr:colOff>
      <xdr:row>17</xdr:row>
      <xdr:rowOff>1140401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ACF6A1-7BB5-1B69-854D-153D61124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0999" y="17260930"/>
          <a:ext cx="1523781" cy="1045638"/>
        </a:xfrm>
        <a:prstGeom prst="rect">
          <a:avLst/>
        </a:prstGeom>
      </xdr:spPr>
    </xdr:pic>
    <xdr:clientData/>
  </xdr:twoCellAnchor>
  <xdr:twoCellAnchor editAs="oneCell">
    <xdr:from>
      <xdr:col>0</xdr:col>
      <xdr:colOff>242491</xdr:colOff>
      <xdr:row>18</xdr:row>
      <xdr:rowOff>74083</xdr:rowOff>
    </xdr:from>
    <xdr:to>
      <xdr:col>2</xdr:col>
      <xdr:colOff>497417</xdr:colOff>
      <xdr:row>18</xdr:row>
      <xdr:rowOff>1222967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BB5BDA6-DD44-6FBF-5927-3D938B695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7711" r="8107"/>
        <a:stretch/>
      </xdr:blipFill>
      <xdr:spPr>
        <a:xfrm>
          <a:off x="242491" y="18478500"/>
          <a:ext cx="1778926" cy="1148884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359834</xdr:colOff>
      <xdr:row>19</xdr:row>
      <xdr:rowOff>142235</xdr:rowOff>
    </xdr:from>
    <xdr:to>
      <xdr:col>2</xdr:col>
      <xdr:colOff>349250</xdr:colOff>
      <xdr:row>19</xdr:row>
      <xdr:rowOff>1185970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7B2B1905-D8F1-52AF-B9E3-D0E8D6E1D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9834" y="19816652"/>
          <a:ext cx="1513416" cy="10437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608815</xdr:colOff>
      <xdr:row>4</xdr:row>
      <xdr:rowOff>28574</xdr:rowOff>
    </xdr:from>
    <xdr:to>
      <xdr:col>0</xdr:col>
      <xdr:colOff>1276590</xdr:colOff>
      <xdr:row>4</xdr:row>
      <xdr:rowOff>1238685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9C5BDA1-5EFB-C8FC-9237-A984C75EF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815" y="6934199"/>
          <a:ext cx="667775" cy="1210111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</xdr:row>
      <xdr:rowOff>35590</xdr:rowOff>
    </xdr:from>
    <xdr:to>
      <xdr:col>0</xdr:col>
      <xdr:colOff>2020168</xdr:colOff>
      <xdr:row>5</xdr:row>
      <xdr:rowOff>1219749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A3384F0-09A3-94A4-77D1-E6469F8AC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8188990"/>
          <a:ext cx="1867768" cy="1184159"/>
        </a:xfrm>
        <a:prstGeom prst="rect">
          <a:avLst/>
        </a:prstGeom>
      </xdr:spPr>
    </xdr:pic>
    <xdr:clientData/>
  </xdr:twoCellAnchor>
  <xdr:twoCellAnchor editAs="oneCell">
    <xdr:from>
      <xdr:col>0</xdr:col>
      <xdr:colOff>744373</xdr:colOff>
      <xdr:row>7</xdr:row>
      <xdr:rowOff>47624</xdr:rowOff>
    </xdr:from>
    <xdr:to>
      <xdr:col>0</xdr:col>
      <xdr:colOff>1251188</xdr:colOff>
      <xdr:row>7</xdr:row>
      <xdr:rowOff>1362075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DD90DCE-07E3-DA25-5FA9-E775CCC2C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4373" y="10715624"/>
          <a:ext cx="506815" cy="1314451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6</xdr:row>
      <xdr:rowOff>57149</xdr:rowOff>
    </xdr:from>
    <xdr:to>
      <xdr:col>0</xdr:col>
      <xdr:colOff>1303529</xdr:colOff>
      <xdr:row>6</xdr:row>
      <xdr:rowOff>1210270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9A0798E-17FF-479B-8797-6E6693F64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0550" y="3448049"/>
          <a:ext cx="712979" cy="11531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361949</xdr:colOff>
      <xdr:row>7</xdr:row>
      <xdr:rowOff>86649</xdr:rowOff>
    </xdr:from>
    <xdr:to>
      <xdr:col>0</xdr:col>
      <xdr:colOff>1543652</xdr:colOff>
      <xdr:row>7</xdr:row>
      <xdr:rowOff>1229309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6DF7FC-3383-4533-A318-07EFF102B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49" y="4763424"/>
          <a:ext cx="1181703" cy="114266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5</xdr:row>
      <xdr:rowOff>33374</xdr:rowOff>
    </xdr:from>
    <xdr:to>
      <xdr:col>0</xdr:col>
      <xdr:colOff>1800916</xdr:colOff>
      <xdr:row>5</xdr:row>
      <xdr:rowOff>1267339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829E75-CD0D-471E-9D8A-9EE583CD8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" y="2052674"/>
          <a:ext cx="1658041" cy="123396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104774</xdr:colOff>
      <xdr:row>6</xdr:row>
      <xdr:rowOff>155110</xdr:rowOff>
    </xdr:from>
    <xdr:to>
      <xdr:col>0</xdr:col>
      <xdr:colOff>1952625</xdr:colOff>
      <xdr:row>6</xdr:row>
      <xdr:rowOff>1321911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8339DE-4D0F-41AD-A846-5DAC0A6F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4" y="3460285"/>
          <a:ext cx="1847851" cy="116680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</xdr:row>
      <xdr:rowOff>54165</xdr:rowOff>
    </xdr:from>
    <xdr:to>
      <xdr:col>0</xdr:col>
      <xdr:colOff>1629377</xdr:colOff>
      <xdr:row>4</xdr:row>
      <xdr:rowOff>990990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4A54269-99D9-4BFD-9D4F-6D78EA785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975" y="939990"/>
          <a:ext cx="1448402" cy="93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alkosto.com/computador-portatil-asus-14-pulgadas-e410ma-intel-celeron-ram-4gb-disco-ssd-256-gb-azul/p/47110818126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53D20-D2C7-4110-B791-83C0F322A4CF}">
  <dimension ref="A3:K30"/>
  <sheetViews>
    <sheetView zoomScale="90" zoomScaleNormal="90" workbookViewId="0">
      <selection activeCell="A3" sqref="A3:K3"/>
    </sheetView>
  </sheetViews>
  <sheetFormatPr baseColWidth="10" defaultRowHeight="15" x14ac:dyDescent="0.25"/>
  <cols>
    <col min="4" max="4" width="20" customWidth="1"/>
    <col min="5" max="5" width="25.5703125" customWidth="1"/>
    <col min="6" max="6" width="23.85546875" bestFit="1" customWidth="1"/>
    <col min="7" max="7" width="11.7109375" customWidth="1"/>
    <col min="8" max="8" width="14.85546875" bestFit="1" customWidth="1"/>
    <col min="9" max="9" width="14.7109375" bestFit="1" customWidth="1"/>
    <col min="10" max="10" width="13.42578125" customWidth="1"/>
    <col min="11" max="11" width="22.7109375" customWidth="1"/>
  </cols>
  <sheetData>
    <row r="3" spans="1:11" ht="24.6" customHeight="1" x14ac:dyDescent="0.25">
      <c r="A3" s="35" t="s">
        <v>52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.75" x14ac:dyDescent="0.25">
      <c r="A4" s="34" t="s">
        <v>140</v>
      </c>
      <c r="B4" s="34"/>
      <c r="C4" s="34"/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K4" s="3" t="s">
        <v>138</v>
      </c>
    </row>
    <row r="5" spans="1:11" ht="99" customHeight="1" x14ac:dyDescent="0.25">
      <c r="A5" s="33"/>
      <c r="B5" s="33"/>
      <c r="C5" s="33"/>
      <c r="D5" s="1" t="s">
        <v>7</v>
      </c>
      <c r="E5" s="4" t="s">
        <v>8</v>
      </c>
      <c r="F5" s="4" t="s">
        <v>9</v>
      </c>
      <c r="G5" s="1">
        <v>1</v>
      </c>
      <c r="H5" s="5">
        <v>906878.72</v>
      </c>
      <c r="I5" s="5">
        <f t="shared" ref="I5:I20" si="0">H5*G5</f>
        <v>906878.72</v>
      </c>
      <c r="J5" s="13" t="s">
        <v>46</v>
      </c>
      <c r="K5" t="s">
        <v>47</v>
      </c>
    </row>
    <row r="6" spans="1:11" ht="99.75" customHeight="1" x14ac:dyDescent="0.25">
      <c r="A6" s="33"/>
      <c r="B6" s="33"/>
      <c r="C6" s="33"/>
      <c r="D6" s="1" t="s">
        <v>45</v>
      </c>
      <c r="E6" s="1" t="s">
        <v>10</v>
      </c>
      <c r="F6" s="1" t="s">
        <v>11</v>
      </c>
      <c r="G6" s="1">
        <v>1</v>
      </c>
      <c r="H6" s="6">
        <v>591500</v>
      </c>
      <c r="I6" s="5">
        <f t="shared" si="0"/>
        <v>591500</v>
      </c>
      <c r="K6" t="s">
        <v>48</v>
      </c>
    </row>
    <row r="7" spans="1:11" ht="99" customHeight="1" x14ac:dyDescent="0.25">
      <c r="A7" s="33"/>
      <c r="B7" s="33"/>
      <c r="C7" s="33"/>
      <c r="D7" s="8" t="s">
        <v>29</v>
      </c>
      <c r="E7" s="7" t="s">
        <v>30</v>
      </c>
      <c r="F7" s="7" t="s">
        <v>49</v>
      </c>
      <c r="G7" s="7">
        <v>6</v>
      </c>
      <c r="H7" s="6">
        <v>16000</v>
      </c>
      <c r="I7" s="5">
        <f t="shared" si="0"/>
        <v>96000</v>
      </c>
      <c r="K7" t="s">
        <v>50</v>
      </c>
    </row>
    <row r="8" spans="1:11" ht="97.5" customHeight="1" x14ac:dyDescent="0.25">
      <c r="A8" s="33"/>
      <c r="B8" s="33"/>
      <c r="C8" s="33"/>
      <c r="D8" s="8" t="s">
        <v>36</v>
      </c>
      <c r="E8" s="12" t="s">
        <v>37</v>
      </c>
      <c r="F8" s="8" t="s">
        <v>38</v>
      </c>
      <c r="G8" s="7">
        <v>2</v>
      </c>
      <c r="H8" s="6">
        <v>1500000</v>
      </c>
      <c r="I8" s="5">
        <f t="shared" si="0"/>
        <v>3000000</v>
      </c>
      <c r="K8" t="s">
        <v>51</v>
      </c>
    </row>
    <row r="9" spans="1:11" ht="97.5" customHeight="1" x14ac:dyDescent="0.25">
      <c r="C9" s="2"/>
      <c r="D9" s="8" t="s">
        <v>53</v>
      </c>
      <c r="E9" s="12" t="s">
        <v>39</v>
      </c>
      <c r="F9" s="8" t="s">
        <v>54</v>
      </c>
      <c r="G9" s="7">
        <v>48</v>
      </c>
      <c r="H9" s="6">
        <v>30928</v>
      </c>
      <c r="I9" s="9">
        <f t="shared" si="0"/>
        <v>1484544</v>
      </c>
      <c r="K9" t="s">
        <v>55</v>
      </c>
    </row>
    <row r="10" spans="1:11" ht="99" customHeight="1" x14ac:dyDescent="0.25">
      <c r="A10" s="33"/>
      <c r="B10" s="33"/>
      <c r="C10" s="33"/>
      <c r="D10" s="7" t="s">
        <v>12</v>
      </c>
      <c r="E10" s="8" t="s">
        <v>56</v>
      </c>
      <c r="F10" s="8" t="s">
        <v>58</v>
      </c>
      <c r="G10" s="7">
        <v>2</v>
      </c>
      <c r="H10" s="6">
        <v>3428984</v>
      </c>
      <c r="I10" s="9">
        <f t="shared" si="0"/>
        <v>6857968</v>
      </c>
      <c r="J10" t="s">
        <v>74</v>
      </c>
      <c r="K10" t="s">
        <v>57</v>
      </c>
    </row>
    <row r="11" spans="1:11" ht="97.5" customHeight="1" x14ac:dyDescent="0.25">
      <c r="A11" s="33"/>
      <c r="B11" s="33"/>
      <c r="C11" s="33"/>
      <c r="D11" s="1" t="s">
        <v>13</v>
      </c>
      <c r="E11" s="4" t="s">
        <v>41</v>
      </c>
      <c r="F11" s="7" t="s">
        <v>59</v>
      </c>
      <c r="G11" s="1">
        <v>1</v>
      </c>
      <c r="H11" s="10">
        <v>770000</v>
      </c>
      <c r="I11" s="9">
        <f t="shared" si="0"/>
        <v>770000</v>
      </c>
      <c r="K11" t="s">
        <v>60</v>
      </c>
    </row>
    <row r="12" spans="1:11" ht="97.5" customHeight="1" x14ac:dyDescent="0.25">
      <c r="A12" s="33"/>
      <c r="B12" s="33"/>
      <c r="C12" s="33"/>
      <c r="D12" s="4" t="s">
        <v>34</v>
      </c>
      <c r="E12" s="4" t="s">
        <v>35</v>
      </c>
      <c r="F12" s="7" t="s">
        <v>62</v>
      </c>
      <c r="G12" s="1">
        <v>1</v>
      </c>
      <c r="H12" s="10">
        <v>240000</v>
      </c>
      <c r="I12" s="9">
        <f t="shared" si="0"/>
        <v>240000</v>
      </c>
      <c r="J12" t="s">
        <v>61</v>
      </c>
      <c r="K12" t="s">
        <v>63</v>
      </c>
    </row>
    <row r="13" spans="1:11" ht="99.75" customHeight="1" x14ac:dyDescent="0.25">
      <c r="A13" s="33"/>
      <c r="B13" s="33"/>
      <c r="C13" s="33"/>
      <c r="D13" s="4" t="s">
        <v>31</v>
      </c>
      <c r="E13" s="4" t="s">
        <v>32</v>
      </c>
      <c r="F13" s="7" t="s">
        <v>33</v>
      </c>
      <c r="G13" s="1">
        <v>1</v>
      </c>
      <c r="H13" s="10">
        <v>575484</v>
      </c>
      <c r="I13" s="9">
        <f t="shared" si="0"/>
        <v>575484</v>
      </c>
      <c r="K13" t="s">
        <v>64</v>
      </c>
    </row>
    <row r="14" spans="1:11" ht="97.5" customHeight="1" x14ac:dyDescent="0.25">
      <c r="A14" s="33"/>
      <c r="B14" s="33"/>
      <c r="C14" s="33"/>
      <c r="D14" s="1" t="s">
        <v>14</v>
      </c>
      <c r="E14" s="1" t="s">
        <v>66</v>
      </c>
      <c r="F14" s="7" t="s">
        <v>42</v>
      </c>
      <c r="G14" s="1">
        <v>1</v>
      </c>
      <c r="H14" s="10">
        <v>1836919</v>
      </c>
      <c r="I14" s="9">
        <f t="shared" si="0"/>
        <v>1836919</v>
      </c>
      <c r="J14" t="s">
        <v>67</v>
      </c>
      <c r="K14" t="s">
        <v>65</v>
      </c>
    </row>
    <row r="15" spans="1:11" ht="99" customHeight="1" x14ac:dyDescent="0.25">
      <c r="A15" s="33"/>
      <c r="B15" s="33"/>
      <c r="C15" s="33"/>
      <c r="D15" s="1" t="s">
        <v>15</v>
      </c>
      <c r="E15" s="4" t="s">
        <v>16</v>
      </c>
      <c r="F15" s="4" t="s">
        <v>17</v>
      </c>
      <c r="G15" s="1">
        <v>1</v>
      </c>
      <c r="H15" s="10">
        <v>896058</v>
      </c>
      <c r="I15" s="10">
        <f t="shared" si="0"/>
        <v>896058</v>
      </c>
      <c r="J15" t="s">
        <v>71</v>
      </c>
      <c r="K15" t="s">
        <v>70</v>
      </c>
    </row>
    <row r="16" spans="1:11" ht="99.75" customHeight="1" x14ac:dyDescent="0.25">
      <c r="A16" s="33"/>
      <c r="B16" s="33"/>
      <c r="C16" s="33"/>
      <c r="D16" s="4" t="s">
        <v>18</v>
      </c>
      <c r="E16" s="1" t="s">
        <v>19</v>
      </c>
      <c r="F16" s="4" t="s">
        <v>20</v>
      </c>
      <c r="G16" s="1">
        <v>1</v>
      </c>
      <c r="H16" s="10">
        <v>18269255</v>
      </c>
      <c r="I16" s="10">
        <f t="shared" si="0"/>
        <v>18269255</v>
      </c>
      <c r="J16" t="s">
        <v>72</v>
      </c>
      <c r="K16" t="s">
        <v>73</v>
      </c>
    </row>
    <row r="17" spans="1:11" ht="97.5" customHeight="1" x14ac:dyDescent="0.25">
      <c r="A17" s="33"/>
      <c r="B17" s="33"/>
      <c r="C17" s="33"/>
      <c r="D17" s="4" t="s">
        <v>68</v>
      </c>
      <c r="E17" s="4" t="s">
        <v>21</v>
      </c>
      <c r="F17" s="4" t="s">
        <v>22</v>
      </c>
      <c r="G17" s="1">
        <v>1</v>
      </c>
      <c r="H17" s="10">
        <v>18817223</v>
      </c>
      <c r="I17" s="10">
        <f t="shared" si="0"/>
        <v>18817223</v>
      </c>
      <c r="J17" t="s">
        <v>76</v>
      </c>
      <c r="K17" t="s">
        <v>75</v>
      </c>
    </row>
    <row r="18" spans="1:11" ht="97.5" customHeight="1" x14ac:dyDescent="0.25">
      <c r="A18" s="36"/>
      <c r="B18" s="36"/>
      <c r="C18" s="36"/>
      <c r="D18" s="4" t="s">
        <v>23</v>
      </c>
      <c r="E18" s="4" t="s">
        <v>24</v>
      </c>
      <c r="F18" s="1" t="s">
        <v>42</v>
      </c>
      <c r="G18" s="1">
        <v>1</v>
      </c>
      <c r="H18" s="10">
        <v>219900</v>
      </c>
      <c r="I18" s="10">
        <f t="shared" si="0"/>
        <v>219900</v>
      </c>
      <c r="K18" t="s">
        <v>69</v>
      </c>
    </row>
    <row r="19" spans="1:11" ht="99.75" customHeight="1" x14ac:dyDescent="0.25">
      <c r="A19" s="33"/>
      <c r="B19" s="33"/>
      <c r="C19" s="33"/>
      <c r="D19" s="1" t="s">
        <v>25</v>
      </c>
      <c r="E19" s="4" t="s">
        <v>26</v>
      </c>
      <c r="F19" s="1" t="s">
        <v>27</v>
      </c>
      <c r="G19" s="1">
        <v>1</v>
      </c>
      <c r="H19" s="10">
        <v>130000</v>
      </c>
      <c r="I19" s="10">
        <f t="shared" si="0"/>
        <v>130000</v>
      </c>
      <c r="K19" t="s">
        <v>77</v>
      </c>
    </row>
    <row r="20" spans="1:11" ht="99" customHeight="1" x14ac:dyDescent="0.25">
      <c r="A20" s="36"/>
      <c r="B20" s="36"/>
      <c r="C20" s="36"/>
      <c r="D20" s="1" t="s">
        <v>43</v>
      </c>
      <c r="E20" s="4" t="s">
        <v>44</v>
      </c>
      <c r="F20" s="1" t="s">
        <v>42</v>
      </c>
      <c r="G20" s="1">
        <v>1</v>
      </c>
      <c r="H20" s="10">
        <v>176900</v>
      </c>
      <c r="I20" s="10">
        <f t="shared" si="0"/>
        <v>176900</v>
      </c>
      <c r="J20" t="s">
        <v>99</v>
      </c>
      <c r="K20" t="s">
        <v>98</v>
      </c>
    </row>
    <row r="21" spans="1:11" ht="15.75" x14ac:dyDescent="0.25">
      <c r="A21" s="14"/>
      <c r="B21" s="14"/>
      <c r="C21" s="14"/>
      <c r="D21" s="37" t="s">
        <v>28</v>
      </c>
      <c r="E21" s="37"/>
      <c r="F21" s="37"/>
      <c r="G21" s="37"/>
      <c r="H21" s="37"/>
      <c r="I21" s="11">
        <f>SUM(I5:I20)</f>
        <v>54868629.719999999</v>
      </c>
    </row>
    <row r="22" spans="1:11" ht="49.9" customHeight="1" x14ac:dyDescent="0.25">
      <c r="D22" s="15"/>
      <c r="E22" s="15"/>
      <c r="F22" s="15"/>
      <c r="G22" s="15"/>
      <c r="H22" s="16"/>
      <c r="I22" s="16"/>
    </row>
    <row r="23" spans="1:11" ht="49.9" customHeight="1" x14ac:dyDescent="0.25">
      <c r="D23" s="15"/>
      <c r="E23" s="15"/>
      <c r="F23" s="15"/>
      <c r="G23" s="15"/>
      <c r="H23" s="16"/>
      <c r="I23" s="16"/>
    </row>
    <row r="24" spans="1:11" ht="49.9" customHeight="1" x14ac:dyDescent="0.25">
      <c r="D24" s="15"/>
      <c r="E24" s="15"/>
      <c r="F24" s="15"/>
      <c r="G24" s="15"/>
      <c r="H24" s="16"/>
      <c r="I24" s="16"/>
    </row>
    <row r="25" spans="1:11" ht="49.9" customHeight="1" x14ac:dyDescent="0.25">
      <c r="D25" s="15"/>
      <c r="E25" s="15"/>
      <c r="F25" s="15"/>
      <c r="G25" s="15"/>
      <c r="H25" s="16"/>
      <c r="I25" s="16"/>
    </row>
    <row r="26" spans="1:11" ht="49.9" customHeight="1" x14ac:dyDescent="0.25">
      <c r="D26" s="15"/>
      <c r="E26" s="15"/>
      <c r="F26" s="15"/>
      <c r="G26" s="15"/>
      <c r="H26" s="16"/>
      <c r="I26" s="16"/>
    </row>
    <row r="27" spans="1:11" ht="49.9" customHeight="1" x14ac:dyDescent="0.25">
      <c r="D27" s="15"/>
      <c r="E27" s="15"/>
      <c r="F27" s="15"/>
      <c r="G27" s="15"/>
      <c r="H27" s="15"/>
      <c r="I27" s="15"/>
    </row>
    <row r="28" spans="1:11" ht="49.9" customHeight="1" x14ac:dyDescent="0.25">
      <c r="D28" s="15"/>
      <c r="E28" s="15"/>
      <c r="F28" s="15"/>
      <c r="G28" s="15"/>
      <c r="H28" s="15"/>
      <c r="I28" s="15"/>
    </row>
    <row r="29" spans="1:11" ht="49.9" customHeight="1" x14ac:dyDescent="0.25">
      <c r="D29" s="15"/>
      <c r="E29" s="15"/>
      <c r="F29" s="15"/>
      <c r="G29" s="15"/>
      <c r="H29" s="15"/>
      <c r="I29" s="15"/>
    </row>
    <row r="30" spans="1:11" ht="49.9" customHeight="1" x14ac:dyDescent="0.25">
      <c r="D30" s="15"/>
      <c r="E30" s="15"/>
      <c r="F30" s="15"/>
      <c r="G30" s="15"/>
      <c r="H30" s="15"/>
      <c r="I30" s="15"/>
    </row>
  </sheetData>
  <mergeCells count="18">
    <mergeCell ref="A20:C20"/>
    <mergeCell ref="D21:H21"/>
    <mergeCell ref="A13:C13"/>
    <mergeCell ref="A12:C12"/>
    <mergeCell ref="A14:C14"/>
    <mergeCell ref="A15:C15"/>
    <mergeCell ref="A16:C16"/>
    <mergeCell ref="A17:C17"/>
    <mergeCell ref="A8:C8"/>
    <mergeCell ref="A4:C4"/>
    <mergeCell ref="A3:K3"/>
    <mergeCell ref="A18:C18"/>
    <mergeCell ref="A19:C19"/>
    <mergeCell ref="A10:C10"/>
    <mergeCell ref="A11:C11"/>
    <mergeCell ref="A5:C5"/>
    <mergeCell ref="A6:C6"/>
    <mergeCell ref="A7:C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7B66-E94B-454C-8AD2-D9A42C89EBED}">
  <dimension ref="A3:H18"/>
  <sheetViews>
    <sheetView workbookViewId="0">
      <selection activeCell="A3" sqref="A3:H3"/>
    </sheetView>
  </sheetViews>
  <sheetFormatPr baseColWidth="10" defaultRowHeight="15" x14ac:dyDescent="0.25"/>
  <cols>
    <col min="1" max="1" width="31.5703125" customWidth="1"/>
    <col min="2" max="2" width="20" bestFit="1" customWidth="1"/>
    <col min="3" max="3" width="25.5703125" customWidth="1"/>
    <col min="4" max="4" width="23.85546875" bestFit="1" customWidth="1"/>
    <col min="5" max="5" width="11.7109375" customWidth="1"/>
    <col min="6" max="6" width="14.85546875" bestFit="1" customWidth="1"/>
    <col min="7" max="7" width="14.7109375" bestFit="1" customWidth="1"/>
    <col min="8" max="8" width="22.7109375" customWidth="1"/>
  </cols>
  <sheetData>
    <row r="3" spans="1:8" ht="24.6" customHeight="1" x14ac:dyDescent="0.25">
      <c r="A3" s="38" t="s">
        <v>105</v>
      </c>
      <c r="B3" s="38"/>
      <c r="C3" s="38"/>
      <c r="D3" s="38"/>
      <c r="E3" s="38"/>
      <c r="F3" s="38"/>
      <c r="G3" s="38"/>
      <c r="H3" s="38"/>
    </row>
    <row r="4" spans="1:8" ht="15.75" x14ac:dyDescent="0.25">
      <c r="A4" s="39" t="s">
        <v>140</v>
      </c>
      <c r="B4" s="39" t="s">
        <v>1</v>
      </c>
      <c r="C4" s="39" t="s">
        <v>2</v>
      </c>
      <c r="D4" s="39" t="s">
        <v>3</v>
      </c>
      <c r="E4" s="39" t="s">
        <v>4</v>
      </c>
      <c r="F4" s="39" t="s">
        <v>5</v>
      </c>
      <c r="G4" s="39" t="s">
        <v>6</v>
      </c>
      <c r="H4" s="39" t="s">
        <v>139</v>
      </c>
    </row>
    <row r="5" spans="1:8" ht="98.25" customHeight="1" x14ac:dyDescent="0.25">
      <c r="A5" s="2"/>
      <c r="B5" s="1" t="s">
        <v>80</v>
      </c>
      <c r="C5" s="4" t="s">
        <v>88</v>
      </c>
      <c r="D5" s="7" t="s">
        <v>89</v>
      </c>
      <c r="E5" s="1">
        <v>1</v>
      </c>
      <c r="F5" s="42">
        <v>90000</v>
      </c>
      <c r="G5" s="43">
        <f t="shared" ref="G5:G8" si="0">F5*E5</f>
        <v>90000</v>
      </c>
      <c r="H5" t="s">
        <v>90</v>
      </c>
    </row>
    <row r="6" spans="1:8" ht="99" customHeight="1" x14ac:dyDescent="0.25">
      <c r="A6" s="2"/>
      <c r="B6" s="4" t="s">
        <v>81</v>
      </c>
      <c r="C6" s="4" t="s">
        <v>92</v>
      </c>
      <c r="D6" s="7" t="s">
        <v>93</v>
      </c>
      <c r="E6" s="1">
        <v>1</v>
      </c>
      <c r="F6" s="42">
        <v>160000</v>
      </c>
      <c r="G6" s="43">
        <f t="shared" si="0"/>
        <v>160000</v>
      </c>
      <c r="H6" t="s">
        <v>91</v>
      </c>
    </row>
    <row r="7" spans="1:8" ht="99" customHeight="1" x14ac:dyDescent="0.25">
      <c r="A7" s="2"/>
      <c r="B7" s="4" t="s">
        <v>101</v>
      </c>
      <c r="C7" s="4" t="s">
        <v>107</v>
      </c>
      <c r="D7" s="7" t="s">
        <v>38</v>
      </c>
      <c r="E7" s="1">
        <v>1</v>
      </c>
      <c r="F7" s="42">
        <v>193000</v>
      </c>
      <c r="G7" s="43">
        <f t="shared" si="0"/>
        <v>193000</v>
      </c>
      <c r="H7" t="s">
        <v>106</v>
      </c>
    </row>
    <row r="8" spans="1:8" ht="113.25" customHeight="1" x14ac:dyDescent="0.25">
      <c r="A8" s="2"/>
      <c r="B8" s="1" t="s">
        <v>82</v>
      </c>
      <c r="C8" s="4" t="s">
        <v>100</v>
      </c>
      <c r="D8" s="7" t="s">
        <v>97</v>
      </c>
      <c r="E8" s="1">
        <v>1</v>
      </c>
      <c r="F8" s="42">
        <v>659900</v>
      </c>
      <c r="G8" s="43">
        <f t="shared" si="0"/>
        <v>659900</v>
      </c>
      <c r="H8" t="s">
        <v>96</v>
      </c>
    </row>
    <row r="9" spans="1:8" ht="49.9" customHeight="1" x14ac:dyDescent="0.25">
      <c r="A9" s="44"/>
      <c r="B9" s="40" t="s">
        <v>28</v>
      </c>
      <c r="C9" s="40"/>
      <c r="D9" s="40"/>
      <c r="E9" s="40"/>
      <c r="F9" s="40"/>
      <c r="G9" s="41">
        <f>SUM(G5:G8)</f>
        <v>1102900</v>
      </c>
    </row>
    <row r="10" spans="1:8" ht="49.9" customHeight="1" x14ac:dyDescent="0.25">
      <c r="B10" s="15"/>
      <c r="C10" s="15"/>
      <c r="D10" s="15"/>
      <c r="E10" s="15"/>
      <c r="F10" s="16"/>
      <c r="G10" s="16"/>
    </row>
    <row r="11" spans="1:8" ht="49.9" customHeight="1" x14ac:dyDescent="0.25">
      <c r="B11" s="15"/>
      <c r="C11" s="15"/>
      <c r="D11" s="15"/>
      <c r="E11" s="15"/>
      <c r="F11" s="16"/>
      <c r="G11" s="16"/>
    </row>
    <row r="12" spans="1:8" ht="49.9" customHeight="1" x14ac:dyDescent="0.25">
      <c r="B12" s="15"/>
      <c r="C12" s="15"/>
      <c r="D12" s="15"/>
      <c r="E12" s="15"/>
      <c r="F12" s="16"/>
      <c r="G12" s="16"/>
    </row>
    <row r="13" spans="1:8" ht="49.9" customHeight="1" x14ac:dyDescent="0.25">
      <c r="B13" s="15"/>
      <c r="C13" s="15"/>
      <c r="D13" s="15"/>
      <c r="E13" s="15"/>
      <c r="F13" s="16"/>
      <c r="G13" s="16"/>
    </row>
    <row r="14" spans="1:8" ht="49.9" customHeight="1" x14ac:dyDescent="0.25">
      <c r="B14" s="15"/>
      <c r="C14" s="15"/>
      <c r="D14" s="15"/>
      <c r="E14" s="15"/>
      <c r="F14" s="16"/>
      <c r="G14" s="16"/>
    </row>
    <row r="15" spans="1:8" ht="49.9" customHeight="1" x14ac:dyDescent="0.25">
      <c r="B15" s="15"/>
      <c r="C15" s="15"/>
      <c r="D15" s="15"/>
      <c r="E15" s="15"/>
      <c r="F15" s="15"/>
      <c r="G15" s="15"/>
    </row>
    <row r="16" spans="1:8" ht="49.9" customHeight="1" x14ac:dyDescent="0.25">
      <c r="B16" s="15"/>
      <c r="C16" s="15"/>
      <c r="D16" s="15"/>
      <c r="E16" s="15"/>
      <c r="F16" s="15"/>
      <c r="G16" s="15"/>
    </row>
    <row r="17" spans="2:7" ht="49.9" customHeight="1" x14ac:dyDescent="0.25">
      <c r="B17" s="15"/>
      <c r="C17" s="15"/>
      <c r="D17" s="15"/>
      <c r="E17" s="15"/>
      <c r="F17" s="15"/>
      <c r="G17" s="15"/>
    </row>
    <row r="18" spans="2:7" ht="49.9" customHeight="1" x14ac:dyDescent="0.25">
      <c r="B18" s="15"/>
      <c r="C18" s="15"/>
      <c r="D18" s="15"/>
      <c r="E18" s="15"/>
      <c r="F18" s="15"/>
      <c r="G18" s="15"/>
    </row>
  </sheetData>
  <mergeCells count="2">
    <mergeCell ref="B9:F9"/>
    <mergeCell ref="A3:H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7B41-6F37-448D-9823-E2350D10E2DE}">
  <dimension ref="A3:H18"/>
  <sheetViews>
    <sheetView workbookViewId="0">
      <selection activeCell="H4" sqref="H4"/>
    </sheetView>
  </sheetViews>
  <sheetFormatPr baseColWidth="10" defaultRowHeight="15" x14ac:dyDescent="0.25"/>
  <cols>
    <col min="1" max="1" width="31.5703125" customWidth="1"/>
    <col min="2" max="2" width="20" bestFit="1" customWidth="1"/>
    <col min="3" max="3" width="25.5703125" customWidth="1"/>
    <col min="4" max="4" width="23.85546875" bestFit="1" customWidth="1"/>
    <col min="5" max="5" width="11.7109375" customWidth="1"/>
    <col min="6" max="6" width="14.85546875" bestFit="1" customWidth="1"/>
    <col min="7" max="7" width="14.7109375" bestFit="1" customWidth="1"/>
    <col min="8" max="8" width="22.85546875" customWidth="1"/>
  </cols>
  <sheetData>
    <row r="3" spans="1:8" ht="24.6" customHeight="1" x14ac:dyDescent="0.25">
      <c r="A3" s="38" t="s">
        <v>108</v>
      </c>
      <c r="B3" s="38"/>
      <c r="C3" s="38"/>
      <c r="D3" s="38"/>
      <c r="E3" s="38"/>
      <c r="F3" s="38"/>
      <c r="G3" s="38"/>
      <c r="H3" s="38"/>
    </row>
    <row r="4" spans="1:8" ht="15.75" x14ac:dyDescent="0.25">
      <c r="A4" s="39" t="s">
        <v>140</v>
      </c>
      <c r="B4" s="39" t="s">
        <v>1</v>
      </c>
      <c r="C4" s="39" t="s">
        <v>2</v>
      </c>
      <c r="D4" s="39" t="s">
        <v>3</v>
      </c>
      <c r="E4" s="39" t="s">
        <v>4</v>
      </c>
      <c r="F4" s="39" t="s">
        <v>5</v>
      </c>
      <c r="G4" s="39" t="s">
        <v>6</v>
      </c>
      <c r="H4" s="39" t="s">
        <v>139</v>
      </c>
    </row>
    <row r="5" spans="1:8" ht="89.25" customHeight="1" x14ac:dyDescent="0.25">
      <c r="A5" s="17"/>
      <c r="B5" s="1" t="s">
        <v>103</v>
      </c>
      <c r="C5" s="4" t="s">
        <v>102</v>
      </c>
      <c r="D5" s="4" t="s">
        <v>83</v>
      </c>
      <c r="E5" s="1">
        <v>2</v>
      </c>
      <c r="F5" s="42">
        <v>1199000</v>
      </c>
      <c r="G5" s="42">
        <f t="shared" ref="G5:G8" si="0">F5*E5</f>
        <v>2398000</v>
      </c>
      <c r="H5" s="20" t="s">
        <v>104</v>
      </c>
    </row>
    <row r="6" spans="1:8" ht="101.25" customHeight="1" x14ac:dyDescent="0.25">
      <c r="A6" s="2"/>
      <c r="B6" s="8" t="s">
        <v>78</v>
      </c>
      <c r="C6" s="8" t="s">
        <v>95</v>
      </c>
      <c r="D6" s="7" t="s">
        <v>83</v>
      </c>
      <c r="E6" s="7">
        <v>1</v>
      </c>
      <c r="F6" s="43">
        <v>399000</v>
      </c>
      <c r="G6" s="42">
        <f t="shared" si="0"/>
        <v>399000</v>
      </c>
      <c r="H6" t="s">
        <v>94</v>
      </c>
    </row>
    <row r="7" spans="1:8" ht="108" customHeight="1" x14ac:dyDescent="0.25">
      <c r="A7" s="2"/>
      <c r="B7" s="8" t="s">
        <v>79</v>
      </c>
      <c r="C7" s="12" t="s">
        <v>84</v>
      </c>
      <c r="D7" s="8" t="s">
        <v>42</v>
      </c>
      <c r="E7" s="7">
        <v>2</v>
      </c>
      <c r="F7" s="43">
        <v>200355</v>
      </c>
      <c r="G7" s="42">
        <f t="shared" si="0"/>
        <v>400710</v>
      </c>
      <c r="H7" t="s">
        <v>86</v>
      </c>
    </row>
    <row r="8" spans="1:8" ht="100.5" customHeight="1" x14ac:dyDescent="0.25">
      <c r="A8" s="2"/>
      <c r="B8" s="8" t="s">
        <v>85</v>
      </c>
      <c r="C8" s="12" t="s">
        <v>39</v>
      </c>
      <c r="D8" s="8" t="s">
        <v>40</v>
      </c>
      <c r="E8" s="7">
        <v>2</v>
      </c>
      <c r="F8" s="43">
        <v>58000</v>
      </c>
      <c r="G8" s="43">
        <f t="shared" si="0"/>
        <v>116000</v>
      </c>
      <c r="H8" t="s">
        <v>87</v>
      </c>
    </row>
    <row r="9" spans="1:8" ht="49.9" customHeight="1" x14ac:dyDescent="0.25">
      <c r="A9" s="44"/>
      <c r="B9" s="40" t="s">
        <v>28</v>
      </c>
      <c r="C9" s="40"/>
      <c r="D9" s="40"/>
      <c r="E9" s="40"/>
      <c r="F9" s="40"/>
      <c r="G9" s="41">
        <f>SUM(G5:G8)</f>
        <v>3313710</v>
      </c>
    </row>
    <row r="10" spans="1:8" ht="49.9" customHeight="1" x14ac:dyDescent="0.25">
      <c r="B10" s="15"/>
      <c r="C10" s="15"/>
      <c r="D10" s="15"/>
      <c r="E10" s="15"/>
      <c r="F10" s="16"/>
      <c r="G10" s="16"/>
    </row>
    <row r="11" spans="1:8" ht="49.9" customHeight="1" x14ac:dyDescent="0.25">
      <c r="B11" s="15"/>
      <c r="C11" s="15"/>
      <c r="D11" s="15"/>
      <c r="E11" s="15"/>
      <c r="F11" s="16"/>
      <c r="G11" s="16"/>
    </row>
    <row r="12" spans="1:8" ht="49.9" customHeight="1" x14ac:dyDescent="0.25">
      <c r="B12" s="15"/>
      <c r="C12" s="15"/>
      <c r="D12" s="15"/>
      <c r="E12" s="15"/>
      <c r="F12" s="16"/>
      <c r="G12" s="16"/>
    </row>
    <row r="13" spans="1:8" ht="49.9" customHeight="1" x14ac:dyDescent="0.25">
      <c r="B13" s="15"/>
      <c r="C13" s="15"/>
      <c r="D13" s="15"/>
      <c r="E13" s="15"/>
      <c r="F13" s="16"/>
      <c r="G13" s="16"/>
    </row>
    <row r="14" spans="1:8" ht="49.9" customHeight="1" x14ac:dyDescent="0.25">
      <c r="B14" s="15"/>
      <c r="C14" s="15"/>
      <c r="D14" s="15"/>
      <c r="E14" s="15"/>
      <c r="F14" s="16"/>
      <c r="G14" s="16"/>
    </row>
    <row r="15" spans="1:8" ht="49.9" customHeight="1" x14ac:dyDescent="0.25">
      <c r="B15" s="15"/>
      <c r="C15" s="15"/>
      <c r="D15" s="15"/>
      <c r="E15" s="15"/>
      <c r="F15" s="15"/>
      <c r="G15" s="15"/>
    </row>
    <row r="16" spans="1:8" ht="49.9" customHeight="1" x14ac:dyDescent="0.25">
      <c r="B16" s="15"/>
      <c r="C16" s="15"/>
      <c r="D16" s="15"/>
      <c r="E16" s="15"/>
      <c r="F16" s="15"/>
      <c r="G16" s="15"/>
    </row>
    <row r="17" spans="2:7" ht="49.9" customHeight="1" x14ac:dyDescent="0.25">
      <c r="B17" s="15"/>
      <c r="C17" s="15"/>
      <c r="D17" s="15"/>
      <c r="E17" s="15"/>
      <c r="F17" s="15"/>
      <c r="G17" s="15"/>
    </row>
    <row r="18" spans="2:7" ht="49.9" customHeight="1" x14ac:dyDescent="0.25">
      <c r="B18" s="15"/>
      <c r="C18" s="15"/>
      <c r="D18" s="15"/>
      <c r="E18" s="15"/>
      <c r="F18" s="15"/>
      <c r="G18" s="15"/>
    </row>
  </sheetData>
  <mergeCells count="2">
    <mergeCell ref="B9:F9"/>
    <mergeCell ref="A3:H3"/>
  </mergeCells>
  <hyperlinks>
    <hyperlink ref="H5" r:id="rId1" xr:uid="{55B5A108-AB58-4524-BEC8-F0B9E09A91F9}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AA20-3D25-43F8-9D0D-C97F1D6A9528}">
  <dimension ref="A3:J17"/>
  <sheetViews>
    <sheetView tabSelected="1" topLeftCell="A2" workbookViewId="0">
      <selection activeCell="E19" sqref="E19"/>
    </sheetView>
  </sheetViews>
  <sheetFormatPr baseColWidth="10" defaultRowHeight="15" x14ac:dyDescent="0.25"/>
  <cols>
    <col min="1" max="1" width="16.28515625" bestFit="1" customWidth="1"/>
    <col min="2" max="2" width="13" bestFit="1" customWidth="1"/>
    <col min="3" max="3" width="15" customWidth="1"/>
    <col min="5" max="5" width="23.28515625" bestFit="1" customWidth="1"/>
    <col min="6" max="6" width="34.5703125" bestFit="1" customWidth="1"/>
    <col min="7" max="7" width="23.28515625" bestFit="1" customWidth="1"/>
    <col min="8" max="8" width="34.5703125" bestFit="1" customWidth="1"/>
  </cols>
  <sheetData>
    <row r="3" spans="1:10" ht="15.75" x14ac:dyDescent="0.25">
      <c r="E3" s="50" t="s">
        <v>116</v>
      </c>
      <c r="F3" s="51"/>
      <c r="G3" s="51"/>
      <c r="H3" s="52"/>
    </row>
    <row r="4" spans="1:10" ht="15.75" x14ac:dyDescent="0.25">
      <c r="C4" s="32"/>
      <c r="D4" s="32"/>
      <c r="E4" s="45" t="s">
        <v>117</v>
      </c>
      <c r="F4" s="45" t="s">
        <v>122</v>
      </c>
      <c r="G4" s="45" t="s">
        <v>119</v>
      </c>
      <c r="H4" s="45" t="s">
        <v>121</v>
      </c>
    </row>
    <row r="5" spans="1:10" ht="15.75" x14ac:dyDescent="0.25">
      <c r="C5" s="24"/>
      <c r="D5" s="24"/>
      <c r="E5" s="1" t="s">
        <v>114</v>
      </c>
      <c r="F5" s="1">
        <v>15.5</v>
      </c>
      <c r="G5" s="1">
        <v>8</v>
      </c>
      <c r="H5" s="1">
        <f>+G5*20</f>
        <v>160</v>
      </c>
      <c r="I5" s="24"/>
      <c r="J5" s="23"/>
    </row>
    <row r="6" spans="1:10" ht="15.75" x14ac:dyDescent="0.25">
      <c r="C6" s="29"/>
      <c r="D6" s="25"/>
      <c r="E6" s="1" t="s">
        <v>118</v>
      </c>
      <c r="F6" s="1">
        <v>17.5</v>
      </c>
      <c r="G6" s="1">
        <v>10.5</v>
      </c>
      <c r="H6" s="1">
        <f>+G6*20</f>
        <v>210</v>
      </c>
      <c r="I6" s="25"/>
      <c r="J6" s="22" t="s">
        <v>120</v>
      </c>
    </row>
    <row r="7" spans="1:10" ht="15.75" x14ac:dyDescent="0.25">
      <c r="C7" s="29"/>
      <c r="D7" s="26"/>
      <c r="E7" s="1" t="s">
        <v>115</v>
      </c>
      <c r="F7" s="1">
        <v>22.5</v>
      </c>
      <c r="G7" s="1">
        <v>16</v>
      </c>
      <c r="H7" s="1">
        <f>+G7*20</f>
        <v>320</v>
      </c>
      <c r="I7" s="26"/>
      <c r="J7" s="22" t="s">
        <v>120</v>
      </c>
    </row>
    <row r="8" spans="1:10" ht="15.75" x14ac:dyDescent="0.25">
      <c r="C8" s="29"/>
      <c r="D8" s="25"/>
      <c r="E8" s="30"/>
      <c r="F8" s="25"/>
      <c r="G8" s="25"/>
      <c r="H8" s="25"/>
      <c r="I8" s="25"/>
      <c r="J8" s="22" t="s">
        <v>120</v>
      </c>
    </row>
    <row r="9" spans="1:10" ht="15.75" x14ac:dyDescent="0.25">
      <c r="C9" s="29"/>
      <c r="D9" s="26"/>
      <c r="E9" s="31"/>
      <c r="F9" s="26"/>
      <c r="G9" s="26"/>
      <c r="H9" s="26"/>
      <c r="I9" s="26"/>
      <c r="J9" s="22" t="s">
        <v>120</v>
      </c>
    </row>
    <row r="10" spans="1:10" ht="15.75" x14ac:dyDescent="0.25">
      <c r="A10" s="38" t="s">
        <v>141</v>
      </c>
      <c r="B10" s="38"/>
      <c r="C10" s="38"/>
      <c r="D10" s="38"/>
      <c r="E10" s="38"/>
      <c r="F10" s="38"/>
      <c r="G10" s="38"/>
      <c r="H10" s="38"/>
    </row>
    <row r="11" spans="1:10" ht="15.75" x14ac:dyDescent="0.25">
      <c r="A11" s="46" t="s">
        <v>123</v>
      </c>
      <c r="B11" s="46" t="s">
        <v>124</v>
      </c>
      <c r="C11" s="46" t="s">
        <v>0</v>
      </c>
      <c r="D11" s="46" t="s">
        <v>132</v>
      </c>
      <c r="E11" s="46" t="s">
        <v>133</v>
      </c>
      <c r="F11" s="39" t="s">
        <v>135</v>
      </c>
      <c r="G11" s="39" t="s">
        <v>134</v>
      </c>
      <c r="H11" s="39" t="s">
        <v>138</v>
      </c>
    </row>
    <row r="12" spans="1:10" x14ac:dyDescent="0.25">
      <c r="A12" s="18" t="s">
        <v>112</v>
      </c>
      <c r="B12" s="18" t="s">
        <v>129</v>
      </c>
      <c r="C12" s="18" t="s">
        <v>130</v>
      </c>
      <c r="D12" s="18">
        <v>12000</v>
      </c>
      <c r="E12" s="27">
        <f>+D12/40000</f>
        <v>0.3</v>
      </c>
      <c r="F12" s="48">
        <v>5000</v>
      </c>
      <c r="G12" s="49">
        <f>+F12*E12</f>
        <v>1500</v>
      </c>
    </row>
    <row r="13" spans="1:10" x14ac:dyDescent="0.25">
      <c r="A13" s="18" t="s">
        <v>109</v>
      </c>
      <c r="B13" s="18" t="s">
        <v>125</v>
      </c>
      <c r="C13" s="18" t="s">
        <v>110</v>
      </c>
      <c r="D13" s="18">
        <v>44000</v>
      </c>
      <c r="E13" s="27">
        <f>+D13/20000</f>
        <v>2.2000000000000002</v>
      </c>
      <c r="F13" s="48">
        <v>12300</v>
      </c>
      <c r="G13" s="49">
        <f>+F13*E13</f>
        <v>27060.000000000004</v>
      </c>
      <c r="H13" t="s">
        <v>126</v>
      </c>
    </row>
    <row r="14" spans="1:10" x14ac:dyDescent="0.25">
      <c r="A14" s="18" t="s">
        <v>111</v>
      </c>
      <c r="B14" s="18" t="s">
        <v>127</v>
      </c>
      <c r="C14" s="18" t="s">
        <v>131</v>
      </c>
      <c r="D14" s="18">
        <v>397000</v>
      </c>
      <c r="E14" s="27">
        <f>+D14/30000</f>
        <v>13.233333333333333</v>
      </c>
      <c r="F14" s="48">
        <v>950</v>
      </c>
      <c r="G14" s="49">
        <f>+F14*E14</f>
        <v>12571.666666666666</v>
      </c>
      <c r="H14" t="s">
        <v>128</v>
      </c>
    </row>
    <row r="15" spans="1:10" x14ac:dyDescent="0.25">
      <c r="A15" s="18" t="s">
        <v>136</v>
      </c>
      <c r="B15" s="18" t="s">
        <v>127</v>
      </c>
      <c r="C15" s="18" t="s">
        <v>110</v>
      </c>
      <c r="D15" s="18">
        <v>328000</v>
      </c>
      <c r="E15" s="27">
        <f>+D15/20000</f>
        <v>16.399999999999999</v>
      </c>
      <c r="F15" s="48">
        <v>1950</v>
      </c>
      <c r="G15" s="49">
        <f>+F15*E15</f>
        <v>31979.999999999996</v>
      </c>
      <c r="H15" t="s">
        <v>137</v>
      </c>
    </row>
    <row r="16" spans="1:10" x14ac:dyDescent="0.25">
      <c r="A16" s="19" t="s">
        <v>113</v>
      </c>
      <c r="B16" s="19" t="s">
        <v>129</v>
      </c>
      <c r="C16" s="19" t="s">
        <v>130</v>
      </c>
      <c r="D16" s="19">
        <f>40*3000</f>
        <v>120000</v>
      </c>
      <c r="E16" s="28">
        <f>+D16/40000</f>
        <v>3</v>
      </c>
      <c r="F16" s="48">
        <v>1000</v>
      </c>
      <c r="G16" s="49">
        <f>+F16*E16</f>
        <v>3000</v>
      </c>
    </row>
    <row r="17" spans="1:7" x14ac:dyDescent="0.25">
      <c r="A17" s="21"/>
      <c r="B17" s="21"/>
      <c r="C17" s="21"/>
      <c r="D17" s="21"/>
      <c r="E17" s="47" t="s">
        <v>28</v>
      </c>
      <c r="F17" s="48"/>
      <c r="G17" s="49">
        <f>+SUM(G12:G16)</f>
        <v>76111.666666666672</v>
      </c>
    </row>
  </sheetData>
  <mergeCells count="2">
    <mergeCell ref="E3:H3"/>
    <mergeCell ref="A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Maquinaria</vt:lpstr>
      <vt:lpstr>Muebles y enseres</vt:lpstr>
      <vt:lpstr>Equipos de oficina</vt:lpstr>
      <vt:lpstr>Materias primas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GALEZO</dc:creator>
  <cp:lastModifiedBy>fabio alberto contreras valencia</cp:lastModifiedBy>
  <dcterms:created xsi:type="dcterms:W3CDTF">2023-05-30T16:37:50Z</dcterms:created>
  <dcterms:modified xsi:type="dcterms:W3CDTF">2023-09-02T13:41:18Z</dcterms:modified>
</cp:coreProperties>
</file>